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38B41579-FA2A-4850-AA3C-B68E5DF70F3E}" xr6:coauthVersionLast="47" xr6:coauthVersionMax="47" xr10:uidLastSave="{00000000-0000-0000-0000-000000000000}"/>
  <bookViews>
    <workbookView xWindow="3276" yWindow="3276" windowWidth="17280" windowHeight="888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6" i="1"/>
</calcChain>
</file>

<file path=xl/sharedStrings.xml><?xml version="1.0" encoding="utf-8"?>
<sst xmlns="http://schemas.openxmlformats.org/spreadsheetml/2006/main" count="44" uniqueCount="37">
  <si>
    <t>VALOR TOTAL</t>
  </si>
  <si>
    <t>ITEM</t>
  </si>
  <si>
    <t>PRODUTO / SERVIÇO</t>
  </si>
  <si>
    <t>UNIDADE</t>
  </si>
  <si>
    <t>QTDE.</t>
  </si>
  <si>
    <t>VALOR TOTAL DO LOTE</t>
  </si>
  <si>
    <t>VALOR UNITÁRIO</t>
  </si>
  <si>
    <t>ANEXO II.1 - VALOR ESTIMADO</t>
  </si>
  <si>
    <t>CATMAT</t>
  </si>
  <si>
    <t>LOTE ÚNICO – AQUISIÇÃO DE CESTAS BÁSICAS – Embaladas em fardos transparentes de alta resistência, constituída dos itens abaixo relacionados, nos quais formam 01 (uma) cesta básica. 13.000 Unidades de Cestas Básicas. 
COD: 118592</t>
  </si>
  <si>
    <t>Açúcar  cristal  de 1ª. Qualidade, embalado em saco plástico íntegro, resistente,hermeticamente fechado, acondicionadas em fardos lacrados. A embalagem deverá conter externamente os dados de identificação e procedência, número do lote, data de validade, quantidade do produto. Prazo de validade: mínimo de 6 (seis) meses a partir da data de entrega .embalagem 5kg</t>
  </si>
  <si>
    <t>Arroz Agulhinha -  Arroz agulhinha. Descrição: polido, longo fino, tipo 1, em sacos plásticos, transparentes e atóxicos, limpos, não violados, resistentes, que garantam a integridade do produto até o momento do consumo, acondicionados em fardos lacrados. A embalagem deverá conter externamente os dados de identificação, procedência, informações nutricionais, número de lote, data de validade, quantidade do produto. Prazo de validade: mínimo de 6 (seis) meses a partir da data de entrega. Embalagem 5kg</t>
  </si>
  <si>
    <t>Extrato de tomate  - obtido da polpa de tomate por processo tecnológico com no mínimo 6% de sólidos solúveis naturais, preparado com frutos maduros selecionados, sem pele, sem sementes, contendo açúcar. Com aspecto de massa homogeneizada, isento de sujidades e fermentações, cor, cheiro e sabor característico. Com peso mínimo de 300g.</t>
  </si>
  <si>
    <t>Farinha de mandioca  -Descrição: fina, branca, torrada, tipo 01, embalada em pacotes plásticos transparentes, limpos, não violados, resistentes, que garantam a integridade do produto até o momento do consumo, acondicionados em fardos. A embalagem deverá conter externamente os dados de identificação, procedência, informações nutricionais, número de lote, data de validade, quantidade do produto. Prazo de validade: mínimo de 5 (cinco) meses a partir da data de entrega  pct de 1kg</t>
  </si>
  <si>
    <t>Feijão preto - Descrição: tipo 1,  em sacos plásticos transparentes, limpos, isento de sujidades, não violados, resistentes que garantam a integridade do produto até o momento do consumo. Acondicionados em fardos lacrados. A embalagem deverá conter externamente os dados de identificação, procedência, número de lote, data de validade, quantidade do produto. Prazo de validade: mínimo de 06 (seis) meses a partir da data de entrega na unidade requisitante, Embalagem de 1kg</t>
  </si>
  <si>
    <t>Fubá de milho  - Obtido pela moagem do grão de milho; não deverá estar úmido, fermentado ou rançoso. Livre de sujidades, materiais terrosos, parasitos e larvas. Umidade máxima de 15% p/p; e no mínimo de 7% p/p de protídeos. Embalagem de 1 kg, prazo de validade com no mínimo 6 (seis) meses na data da entrega</t>
  </si>
  <si>
    <t>Macarrão - tipo parafuso, massa seca vitaminada, isenta de sujidades, sem ovos, embalagem plástica resistente e transparente, rotulagem contendo informações dos ingredientes, composição nutricional, data de fabricação e prazo de validade de no mínimo 6 (seis )meses a partir da data da entrega na unidade requisitante. Emb. 500g.</t>
  </si>
  <si>
    <t>Leite em pó integral - 100% de origem animal, instantâneo, enriquecido com vitamina a e d, com embalagem primária em papel aluminizado,  validade mínima 08 (oito) meses; a partir da data de entrega. Embalagem com peso minimo de 360g</t>
  </si>
  <si>
    <t>Óleo de soja - refinado, tipo 1 embalagem com 900ml.oleo vegetal de soja refinado,tendo sofrido processo tecnológico adequado com dosagem neutralização,clarificação frigorifico ou não desorização</t>
  </si>
  <si>
    <t>Sal refinado - iodado, com no mínimo 96,95% de cloreto de sódio e sais de iodo (no mínimo 10 mg e máximo de 15 mg) conforme legislação específica. Embalagem de 1 kg</t>
  </si>
  <si>
    <t>Biscoito tipo maisena -acondicionado em embalagem resistente,contendo peso mínimo de 175g,com odor,sabor e cor característicos.a embalagem deverá conter externamente os dados de identificação e procedencia, ingredientes,informação nutricional, peso, numero do lote, data de fabricação, e data de validade. Validade mínima de 06(seis) meses , a contar a data de entrega</t>
  </si>
  <si>
    <t>Biscoito Tipo Cream Cracker - acondicionado em embalagem resistente, contendo peso mínimo de 175g, com odor, sabor e cor característicos. A embalagem deverá conter externamente os dados de identificação e procedência, ingredientes, informação nutricional, peso, número do lote, data de fabricação e data de validade. Validade mínima de 06 (seis) meses, a contar da data de entrega</t>
  </si>
  <si>
    <t>Achocolatado em pó - instantâneo, solúvel, pacote contendo 400g, sem farinha em sua formulação, com sabor, cor e odor característicos, acondicionado em embalagem de polietileno atóxico ou embalagem aluminizada, contendo externamente os dados de identificação e procedência, ingredientes, informação nutricional, peso, número do lote, data de fabricação e data de validade. Validade mínima de 03 meses a partir da data de entrega na unidade requisitante.</t>
  </si>
  <si>
    <t>Sardinha em conserva  - embalagem em lata de 125g. A lata deverá apresentar revestimento interno apropriado, vedada, isento de ferrugem e substâncias nocivas. Validade mínima de (06) meses.</t>
  </si>
  <si>
    <t>Absorvente Feminino - Absorvente higiênico para mulheres, uso externo, com  abas, de algodão macio, floc-gel, camada plástica impermeável, embalagem contend no mínimo 8 unidades</t>
  </si>
  <si>
    <t>Sabonete em Barra, fragrâncias variadas, peso mínimo de 85g</t>
  </si>
  <si>
    <t>Pacote de 5Kg</t>
  </si>
  <si>
    <t>Pacote 250g</t>
  </si>
  <si>
    <t>Sachê</t>
  </si>
  <si>
    <t>Kg</t>
  </si>
  <si>
    <t>Pacote de 500g</t>
  </si>
  <si>
    <t xml:space="preserve">Pacote </t>
  </si>
  <si>
    <t>Litro</t>
  </si>
  <si>
    <t>UN</t>
  </si>
  <si>
    <t>Pacote</t>
  </si>
  <si>
    <t>Und</t>
  </si>
  <si>
    <t>Café. Apresentação: Torrado e moído. Tipo Tradicional ou Extraforte. Torrefação: Ponto de torra moderamente escura a escura. Nota de qualidade global igual ou superior a 4,9 pontos na escala sensorial. Empacotamento: Vácuo. Características adicionais: Grãos de café arábica (ou predominantemente), validade mínima de 12 meses e embalagem mínima de 250g. Além de atender a legislação referente à rotulagem, o produto deverá seguir a Portaria SDA Nº 570, de 9 de maio de 2022, no que corresponder a esta descrição (Anexo II, anexo III e anexo IV) e aos padrões de (des)classificação e tolerância de retenções (anexo I e V). Marcas de referência: 1) Marca: Melitta, tipo extra forte; 2) Marca: Pilão, tipo tradicinal; 3) Marca: 3 corações, tipo tradicional.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</si>
</sst>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7" x14ac:knownFonts="1">
    <font>
      <sz val="11"/>
      <color theme="1"/>
      <name val="Calibri"/>
      <family val="2"/>
      <scheme val="minor"/>
    </font>
    <font>
      <sz val="8"/>
      <name val="Calibri"/>
    </font>
    <font>
      <b/>
      <sz val="8"/>
      <name val="Calibri"/>
    </font>
    <font>
      <b/>
      <sz val="12"/>
      <name val="Calibri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workbookViewId="0">
      <selection activeCell="C22" sqref="C22"/>
    </sheetView>
  </sheetViews>
  <sheetFormatPr defaultRowHeight="14.4" x14ac:dyDescent="0.3"/>
  <cols>
    <col min="1" max="1" width="3" style="1" customWidth="1"/>
    <col min="2" max="2" width="7" style="1" bestFit="1" customWidth="1"/>
    <col min="3" max="3" width="60" style="1" customWidth="1"/>
    <col min="4" max="4" width="10" style="1" customWidth="1"/>
    <col min="5" max="5" width="8" style="1" customWidth="1"/>
    <col min="6" max="6" width="10" style="1" customWidth="1"/>
    <col min="7" max="7" width="12" style="1" customWidth="1"/>
  </cols>
  <sheetData>
    <row r="1" spans="1:7" s="2" customFormat="1" ht="11.25" customHeight="1" x14ac:dyDescent="0.3">
      <c r="A1" s="16" t="s">
        <v>7</v>
      </c>
      <c r="B1" s="16"/>
      <c r="C1" s="16"/>
      <c r="D1" s="16"/>
      <c r="E1" s="16"/>
      <c r="F1" s="16"/>
      <c r="G1" s="16"/>
    </row>
    <row r="2" spans="1:7" x14ac:dyDescent="0.3">
      <c r="A2" s="16"/>
      <c r="B2" s="16"/>
      <c r="C2" s="16"/>
      <c r="D2" s="16"/>
      <c r="E2" s="16"/>
      <c r="F2" s="16"/>
      <c r="G2" s="16"/>
    </row>
    <row r="3" spans="1:7" s="3" customFormat="1" ht="10.199999999999999" x14ac:dyDescent="0.2">
      <c r="A3" s="16"/>
      <c r="B3" s="16"/>
      <c r="C3" s="16"/>
      <c r="D3" s="16"/>
      <c r="E3" s="16"/>
      <c r="F3" s="16"/>
      <c r="G3" s="16"/>
    </row>
    <row r="4" spans="1:7" s="3" customFormat="1" ht="35.25" customHeight="1" x14ac:dyDescent="0.2">
      <c r="A4" s="15" t="s">
        <v>9</v>
      </c>
      <c r="B4" s="15"/>
      <c r="C4" s="15"/>
      <c r="D4" s="15"/>
      <c r="E4" s="15"/>
      <c r="F4" s="15"/>
      <c r="G4" s="15"/>
    </row>
    <row r="5" spans="1:7" ht="69.900000000000006" customHeight="1" x14ac:dyDescent="0.3">
      <c r="A5" s="8" t="s">
        <v>1</v>
      </c>
      <c r="B5" s="8" t="s">
        <v>8</v>
      </c>
      <c r="C5" s="9" t="s">
        <v>2</v>
      </c>
      <c r="D5" s="9" t="s">
        <v>3</v>
      </c>
      <c r="E5" s="9" t="s">
        <v>4</v>
      </c>
      <c r="F5" s="9" t="s">
        <v>6</v>
      </c>
      <c r="G5" s="9" t="s">
        <v>0</v>
      </c>
    </row>
    <row r="6" spans="1:7" ht="79.2" x14ac:dyDescent="0.3">
      <c r="A6" s="10">
        <v>1</v>
      </c>
      <c r="B6" s="10">
        <v>603269</v>
      </c>
      <c r="C6" s="14" t="s">
        <v>10</v>
      </c>
      <c r="D6" s="11" t="s">
        <v>26</v>
      </c>
      <c r="E6" s="10">
        <v>13000</v>
      </c>
      <c r="F6" s="12">
        <v>17.36</v>
      </c>
      <c r="G6" s="12">
        <f>F6*E6</f>
        <v>225680</v>
      </c>
    </row>
    <row r="7" spans="1:7" ht="105.6" x14ac:dyDescent="0.3">
      <c r="A7" s="10">
        <v>2</v>
      </c>
      <c r="B7" s="10">
        <v>472895</v>
      </c>
      <c r="C7" s="14" t="s">
        <v>11</v>
      </c>
      <c r="D7" s="11" t="s">
        <v>26</v>
      </c>
      <c r="E7" s="10">
        <v>26000</v>
      </c>
      <c r="F7" s="12">
        <v>21.51</v>
      </c>
      <c r="G7" s="12">
        <f t="shared" ref="G7:G22" si="0">F7*E7</f>
        <v>559260</v>
      </c>
    </row>
    <row r="8" spans="1:7" ht="158.4" x14ac:dyDescent="0.3">
      <c r="A8" s="10">
        <v>3</v>
      </c>
      <c r="B8" s="10">
        <v>770249</v>
      </c>
      <c r="C8" s="14" t="s">
        <v>36</v>
      </c>
      <c r="D8" s="11" t="s">
        <v>27</v>
      </c>
      <c r="E8" s="10">
        <v>26000</v>
      </c>
      <c r="F8" s="12">
        <v>16.14</v>
      </c>
      <c r="G8" s="12">
        <f t="shared" si="0"/>
        <v>419640</v>
      </c>
    </row>
    <row r="9" spans="1:7" ht="79.2" x14ac:dyDescent="0.3">
      <c r="A9" s="10">
        <v>4</v>
      </c>
      <c r="B9" s="10">
        <v>459680</v>
      </c>
      <c r="C9" s="14" t="s">
        <v>12</v>
      </c>
      <c r="D9" s="11" t="s">
        <v>28</v>
      </c>
      <c r="E9" s="10">
        <v>26000</v>
      </c>
      <c r="F9" s="12">
        <v>1.68</v>
      </c>
      <c r="G9" s="12">
        <f t="shared" si="0"/>
        <v>43680</v>
      </c>
    </row>
    <row r="10" spans="1:7" ht="105.6" x14ac:dyDescent="0.3">
      <c r="A10" s="10">
        <v>5</v>
      </c>
      <c r="B10" s="10">
        <v>458918</v>
      </c>
      <c r="C10" s="14" t="s">
        <v>13</v>
      </c>
      <c r="D10" s="11" t="s">
        <v>29</v>
      </c>
      <c r="E10" s="10">
        <v>13000</v>
      </c>
      <c r="F10" s="12">
        <v>5.52</v>
      </c>
      <c r="G10" s="12">
        <f t="shared" si="0"/>
        <v>71760</v>
      </c>
    </row>
    <row r="11" spans="1:7" ht="92.4" x14ac:dyDescent="0.3">
      <c r="A11" s="10">
        <v>6</v>
      </c>
      <c r="B11" s="10">
        <v>472894</v>
      </c>
      <c r="C11" s="14" t="s">
        <v>14</v>
      </c>
      <c r="D11" s="11" t="s">
        <v>29</v>
      </c>
      <c r="E11" s="10">
        <v>26000</v>
      </c>
      <c r="F11" s="12">
        <v>5.93</v>
      </c>
      <c r="G11" s="12">
        <f t="shared" si="0"/>
        <v>154180</v>
      </c>
    </row>
    <row r="12" spans="1:7" ht="66" x14ac:dyDescent="0.3">
      <c r="A12" s="10">
        <v>7</v>
      </c>
      <c r="B12" s="10">
        <v>479080</v>
      </c>
      <c r="C12" s="14" t="s">
        <v>15</v>
      </c>
      <c r="D12" s="11" t="s">
        <v>29</v>
      </c>
      <c r="E12" s="10">
        <v>13000</v>
      </c>
      <c r="F12" s="12">
        <v>3.98</v>
      </c>
      <c r="G12" s="12">
        <f t="shared" si="0"/>
        <v>51740</v>
      </c>
    </row>
    <row r="13" spans="1:7" ht="66" x14ac:dyDescent="0.3">
      <c r="A13" s="10">
        <v>8</v>
      </c>
      <c r="B13" s="10">
        <v>458993</v>
      </c>
      <c r="C13" s="14" t="s">
        <v>16</v>
      </c>
      <c r="D13" s="11" t="s">
        <v>30</v>
      </c>
      <c r="E13" s="10">
        <v>26000</v>
      </c>
      <c r="F13" s="12">
        <v>4.4400000000000004</v>
      </c>
      <c r="G13" s="12">
        <f t="shared" si="0"/>
        <v>115440.00000000001</v>
      </c>
    </row>
    <row r="14" spans="1:7" ht="52.8" x14ac:dyDescent="0.3">
      <c r="A14" s="10">
        <v>9</v>
      </c>
      <c r="B14" s="10">
        <v>459637</v>
      </c>
      <c r="C14" s="14" t="s">
        <v>17</v>
      </c>
      <c r="D14" s="11" t="s">
        <v>31</v>
      </c>
      <c r="E14" s="10">
        <v>26000</v>
      </c>
      <c r="F14" s="12">
        <v>17.16</v>
      </c>
      <c r="G14" s="12">
        <f t="shared" si="0"/>
        <v>446160</v>
      </c>
    </row>
    <row r="15" spans="1:7" ht="39.6" x14ac:dyDescent="0.3">
      <c r="A15" s="10">
        <v>10</v>
      </c>
      <c r="B15" s="10">
        <v>463692</v>
      </c>
      <c r="C15" s="14" t="s">
        <v>18</v>
      </c>
      <c r="D15" s="11" t="s">
        <v>32</v>
      </c>
      <c r="E15" s="10">
        <v>26000</v>
      </c>
      <c r="F15" s="12">
        <v>9.02</v>
      </c>
      <c r="G15" s="12">
        <f t="shared" si="0"/>
        <v>234520</v>
      </c>
    </row>
    <row r="16" spans="1:7" ht="39.6" x14ac:dyDescent="0.3">
      <c r="A16" s="10">
        <v>11</v>
      </c>
      <c r="B16" s="10">
        <v>461092</v>
      </c>
      <c r="C16" s="14" t="s">
        <v>19</v>
      </c>
      <c r="D16" s="11" t="s">
        <v>29</v>
      </c>
      <c r="E16" s="10">
        <v>13000</v>
      </c>
      <c r="F16" s="12">
        <v>1.98</v>
      </c>
      <c r="G16" s="12">
        <f t="shared" si="0"/>
        <v>25740</v>
      </c>
    </row>
    <row r="17" spans="1:10" ht="79.2" x14ac:dyDescent="0.3">
      <c r="A17" s="10">
        <v>12</v>
      </c>
      <c r="B17" s="10">
        <v>605938</v>
      </c>
      <c r="C17" s="14" t="s">
        <v>20</v>
      </c>
      <c r="D17" s="11" t="s">
        <v>33</v>
      </c>
      <c r="E17" s="10">
        <v>26000</v>
      </c>
      <c r="F17" s="12">
        <v>3.5</v>
      </c>
      <c r="G17" s="12">
        <f t="shared" si="0"/>
        <v>91000</v>
      </c>
    </row>
    <row r="18" spans="1:10" ht="79.2" x14ac:dyDescent="0.3">
      <c r="A18" s="10">
        <v>13</v>
      </c>
      <c r="B18" s="10">
        <v>623625</v>
      </c>
      <c r="C18" s="14" t="s">
        <v>21</v>
      </c>
      <c r="D18" s="11" t="s">
        <v>33</v>
      </c>
      <c r="E18" s="10">
        <v>13000</v>
      </c>
      <c r="F18" s="12">
        <v>5.12</v>
      </c>
      <c r="G18" s="12">
        <f t="shared" si="0"/>
        <v>66560</v>
      </c>
    </row>
    <row r="19" spans="1:10" ht="92.4" x14ac:dyDescent="0.3">
      <c r="A19" s="10">
        <v>14</v>
      </c>
      <c r="B19" s="10">
        <v>484189</v>
      </c>
      <c r="C19" s="14" t="s">
        <v>22</v>
      </c>
      <c r="D19" s="11" t="s">
        <v>34</v>
      </c>
      <c r="E19" s="10">
        <v>13000</v>
      </c>
      <c r="F19" s="12">
        <v>5.98</v>
      </c>
      <c r="G19" s="12">
        <f t="shared" si="0"/>
        <v>77740</v>
      </c>
    </row>
    <row r="20" spans="1:10" ht="39.6" x14ac:dyDescent="0.3">
      <c r="A20" s="10">
        <v>15</v>
      </c>
      <c r="B20" s="10">
        <v>449003</v>
      </c>
      <c r="C20" s="14" t="s">
        <v>23</v>
      </c>
      <c r="D20" s="11" t="s">
        <v>35</v>
      </c>
      <c r="E20" s="10">
        <v>26000</v>
      </c>
      <c r="F20" s="12">
        <v>6.16</v>
      </c>
      <c r="G20" s="12">
        <f t="shared" si="0"/>
        <v>160160</v>
      </c>
    </row>
    <row r="21" spans="1:10" ht="39.6" x14ac:dyDescent="0.3">
      <c r="A21" s="10">
        <v>16</v>
      </c>
      <c r="B21" s="10">
        <v>623587</v>
      </c>
      <c r="C21" s="14" t="s">
        <v>24</v>
      </c>
      <c r="D21" s="11" t="s">
        <v>34</v>
      </c>
      <c r="E21" s="10">
        <v>13000</v>
      </c>
      <c r="F21" s="12">
        <v>5.43</v>
      </c>
      <c r="G21" s="12">
        <f t="shared" si="0"/>
        <v>70590</v>
      </c>
    </row>
    <row r="22" spans="1:10" x14ac:dyDescent="0.3">
      <c r="A22" s="10">
        <v>17</v>
      </c>
      <c r="B22" s="10">
        <v>623583</v>
      </c>
      <c r="C22" s="14" t="s">
        <v>25</v>
      </c>
      <c r="D22" s="11" t="s">
        <v>35</v>
      </c>
      <c r="E22" s="10">
        <v>13000</v>
      </c>
      <c r="F22" s="12">
        <v>1.48</v>
      </c>
      <c r="G22" s="12">
        <f t="shared" si="0"/>
        <v>19240</v>
      </c>
    </row>
    <row r="23" spans="1:10" x14ac:dyDescent="0.3">
      <c r="A23" s="20" t="s">
        <v>5</v>
      </c>
      <c r="B23" s="20"/>
      <c r="C23" s="20"/>
      <c r="D23" s="20"/>
      <c r="E23" s="20"/>
      <c r="F23" s="20"/>
      <c r="G23" s="13">
        <f>SUM(G6:G22)</f>
        <v>2833090</v>
      </c>
    </row>
    <row r="24" spans="1:10" x14ac:dyDescent="0.3">
      <c r="F24" s="5"/>
      <c r="G24" s="4"/>
      <c r="H24" s="6"/>
      <c r="I24" s="7"/>
      <c r="J24" s="6"/>
    </row>
    <row r="25" spans="1:10" ht="15.6" x14ac:dyDescent="0.3">
      <c r="A25" s="17"/>
      <c r="B25" s="17"/>
      <c r="C25" s="17"/>
      <c r="D25" s="18"/>
      <c r="E25" s="18"/>
      <c r="F25" s="19"/>
      <c r="G25" s="19"/>
    </row>
  </sheetData>
  <mergeCells count="6">
    <mergeCell ref="A4:G4"/>
    <mergeCell ref="A1:G3"/>
    <mergeCell ref="A25:C25"/>
    <mergeCell ref="D25:E25"/>
    <mergeCell ref="F25:G25"/>
    <mergeCell ref="A23:F23"/>
  </mergeCells>
  <pageMargins left="0.7" right="0.7" top="0.75" bottom="0.75" header="0.3" footer="0.3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2026-03-18T14:41:38Z</dcterms:created>
  <dcterms:modified xsi:type="dcterms:W3CDTF">2026-04-22T12:49:59Z</dcterms:modified>
  <cp:category/>
</cp:coreProperties>
</file>